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0730" windowHeight="9270"/>
  </bookViews>
  <sheets>
    <sheet name="форма 1" sheetId="1" r:id="rId1"/>
  </sheets>
  <calcPr calcId="145621"/>
</workbook>
</file>

<file path=xl/calcChain.xml><?xml version="1.0" encoding="utf-8"?>
<calcChain xmlns="http://schemas.openxmlformats.org/spreadsheetml/2006/main">
  <c r="N71" i="1" l="1"/>
  <c r="N60" i="1"/>
  <c r="N55" i="1"/>
  <c r="N51" i="1"/>
  <c r="N50" i="1"/>
  <c r="N47" i="1"/>
  <c r="N46" i="1"/>
  <c r="N43" i="1"/>
  <c r="N42" i="1"/>
  <c r="N24" i="1"/>
  <c r="N23" i="1"/>
  <c r="N22" i="1" s="1"/>
  <c r="N21" i="1" s="1"/>
  <c r="L74" i="1"/>
  <c r="L73" i="1" s="1"/>
  <c r="L72" i="1" s="1"/>
  <c r="L71" i="1" s="1"/>
  <c r="L70" i="1" s="1"/>
  <c r="L69" i="1" s="1"/>
  <c r="L68" i="1" s="1"/>
  <c r="L67" i="1" s="1"/>
  <c r="L66" i="1" s="1"/>
  <c r="L65" i="1" s="1"/>
  <c r="L64" i="1" s="1"/>
  <c r="L63" i="1" s="1"/>
  <c r="L62" i="1" s="1"/>
  <c r="L61" i="1" s="1"/>
  <c r="L60" i="1" s="1"/>
  <c r="L59" i="1" s="1"/>
  <c r="L58" i="1" s="1"/>
  <c r="L57" i="1" s="1"/>
  <c r="L56" i="1" s="1"/>
  <c r="L55" i="1" s="1"/>
  <c r="L54" i="1" s="1"/>
  <c r="L53" i="1" s="1"/>
  <c r="L52" i="1" s="1"/>
  <c r="L51" i="1" s="1"/>
  <c r="L50" i="1" s="1"/>
  <c r="L49" i="1" s="1"/>
  <c r="L48" i="1" s="1"/>
  <c r="L47" i="1" s="1"/>
  <c r="L46" i="1" s="1"/>
  <c r="L45" i="1" s="1"/>
  <c r="L44" i="1" s="1"/>
  <c r="L43" i="1" s="1"/>
  <c r="L42" i="1" s="1"/>
  <c r="L41" i="1" s="1"/>
  <c r="L40" i="1" s="1"/>
  <c r="L39" i="1" s="1"/>
  <c r="L38" i="1" s="1"/>
  <c r="L37" i="1" s="1"/>
  <c r="L36" i="1" s="1"/>
  <c r="L35" i="1" s="1"/>
  <c r="L34" i="1" s="1"/>
  <c r="L33" i="1" s="1"/>
  <c r="L32" i="1" s="1"/>
  <c r="L31" i="1" s="1"/>
  <c r="L30" i="1" s="1"/>
  <c r="L29" i="1" s="1"/>
  <c r="L28" i="1" s="1"/>
  <c r="L27" i="1" s="1"/>
  <c r="L26" i="1" s="1"/>
  <c r="L25" i="1" s="1"/>
  <c r="L24" i="1" s="1"/>
  <c r="M74" i="1"/>
  <c r="M73" i="1" s="1"/>
  <c r="M72" i="1" s="1"/>
  <c r="M71" i="1" s="1"/>
  <c r="M70" i="1" s="1"/>
  <c r="M69" i="1" s="1"/>
  <c r="M68" i="1" s="1"/>
  <c r="M67" i="1" s="1"/>
  <c r="M66" i="1" s="1"/>
  <c r="M65" i="1" s="1"/>
  <c r="M64" i="1" s="1"/>
  <c r="M63" i="1" s="1"/>
  <c r="M62" i="1" s="1"/>
  <c r="M61" i="1" s="1"/>
  <c r="M60" i="1" s="1"/>
  <c r="M59" i="1" s="1"/>
  <c r="M58" i="1" s="1"/>
  <c r="M57" i="1" s="1"/>
  <c r="M56" i="1" s="1"/>
  <c r="M55" i="1" s="1"/>
  <c r="M54" i="1" s="1"/>
  <c r="M53" i="1" s="1"/>
  <c r="M52" i="1" s="1"/>
  <c r="M51" i="1" s="1"/>
  <c r="M50" i="1" s="1"/>
  <c r="M49" i="1" s="1"/>
  <c r="M48" i="1" s="1"/>
  <c r="M47" i="1" s="1"/>
  <c r="M46" i="1" s="1"/>
  <c r="M45" i="1" s="1"/>
  <c r="M44" i="1" s="1"/>
  <c r="M43" i="1" s="1"/>
  <c r="M42" i="1" s="1"/>
  <c r="M41" i="1" s="1"/>
  <c r="M40" i="1" s="1"/>
  <c r="M39" i="1" s="1"/>
  <c r="M38" i="1" s="1"/>
  <c r="M37" i="1" s="1"/>
  <c r="M36" i="1" s="1"/>
  <c r="M35" i="1" s="1"/>
  <c r="M34" i="1" s="1"/>
  <c r="M33" i="1" s="1"/>
  <c r="M32" i="1" s="1"/>
  <c r="M31" i="1" s="1"/>
  <c r="M30" i="1" s="1"/>
  <c r="M29" i="1" s="1"/>
  <c r="M28" i="1" s="1"/>
  <c r="M27" i="1" s="1"/>
  <c r="M26" i="1" s="1"/>
  <c r="M25" i="1" s="1"/>
  <c r="M24" i="1" s="1"/>
  <c r="S71" i="1"/>
  <c r="R71" i="1"/>
  <c r="S60" i="1"/>
  <c r="R60" i="1"/>
  <c r="S55" i="1"/>
  <c r="R55" i="1"/>
  <c r="S51" i="1"/>
  <c r="R51" i="1"/>
  <c r="S50" i="1"/>
  <c r="R50" i="1"/>
  <c r="S47" i="1"/>
  <c r="R47" i="1"/>
  <c r="S46" i="1"/>
  <c r="R46" i="1"/>
  <c r="S43" i="1"/>
  <c r="R43" i="1"/>
  <c r="S42" i="1"/>
  <c r="R42" i="1"/>
  <c r="S24" i="1"/>
  <c r="R24" i="1"/>
  <c r="S23" i="1"/>
  <c r="S22" i="1" s="1"/>
  <c r="S21" i="1" s="1"/>
  <c r="R23" i="1"/>
  <c r="R22" i="1"/>
  <c r="R21" i="1" s="1"/>
  <c r="F26" i="1"/>
  <c r="D71" i="1"/>
  <c r="D60" i="1"/>
  <c r="D55" i="1" s="1"/>
  <c r="D46" i="1" s="1"/>
  <c r="D50" i="1"/>
  <c r="D47" i="1"/>
  <c r="D43" i="1"/>
  <c r="D42" i="1"/>
  <c r="D26" i="1"/>
  <c r="D24" i="1" s="1"/>
  <c r="D23" i="1" s="1"/>
  <c r="D22" i="1" s="1"/>
  <c r="D21" i="1" s="1"/>
  <c r="L23" i="1" l="1"/>
  <c r="L22" i="1" s="1"/>
  <c r="L21" i="1" s="1"/>
  <c r="G22" i="1"/>
  <c r="G21" i="1" s="1"/>
  <c r="G26" i="1"/>
  <c r="E26" i="1"/>
  <c r="E24" i="1" s="1"/>
  <c r="E23" i="1" s="1"/>
  <c r="E22" i="1" s="1"/>
  <c r="E21" i="1" s="1"/>
  <c r="G24" i="1"/>
  <c r="G23" i="1" s="1"/>
  <c r="F24" i="1"/>
  <c r="F23" i="1" s="1"/>
  <c r="F22" i="1" s="1"/>
  <c r="F21" i="1" s="1"/>
  <c r="O51" i="1" l="1"/>
  <c r="AA71" i="1" l="1"/>
  <c r="Z71" i="1"/>
  <c r="Y71" i="1"/>
  <c r="X71" i="1"/>
  <c r="W71" i="1"/>
  <c r="V71" i="1"/>
  <c r="U71" i="1"/>
  <c r="T71" i="1"/>
  <c r="Q71" i="1"/>
  <c r="P71" i="1"/>
  <c r="O71" i="1"/>
  <c r="K71" i="1"/>
  <c r="J71" i="1"/>
  <c r="I71" i="1"/>
  <c r="H71" i="1"/>
  <c r="G71" i="1"/>
  <c r="F71" i="1"/>
  <c r="E71" i="1"/>
  <c r="AA60" i="1"/>
  <c r="Z60" i="1"/>
  <c r="Z55" i="1" s="1"/>
  <c r="Y60" i="1"/>
  <c r="X60" i="1"/>
  <c r="X55" i="1" s="1"/>
  <c r="W60" i="1"/>
  <c r="V60" i="1"/>
  <c r="V55" i="1" s="1"/>
  <c r="U60" i="1"/>
  <c r="T60" i="1"/>
  <c r="T55" i="1" s="1"/>
  <c r="Q60" i="1"/>
  <c r="P60" i="1"/>
  <c r="P55" i="1" s="1"/>
  <c r="O60" i="1"/>
  <c r="K60" i="1"/>
  <c r="J60" i="1"/>
  <c r="J55" i="1" s="1"/>
  <c r="I60" i="1"/>
  <c r="H60" i="1"/>
  <c r="H55" i="1" s="1"/>
  <c r="G60" i="1"/>
  <c r="F60" i="1"/>
  <c r="F55" i="1" s="1"/>
  <c r="E60" i="1"/>
  <c r="AA55" i="1"/>
  <c r="Y55" i="1"/>
  <c r="W55" i="1"/>
  <c r="U55" i="1"/>
  <c r="Q55" i="1"/>
  <c r="O55" i="1"/>
  <c r="K55" i="1"/>
  <c r="I55" i="1"/>
  <c r="G55" i="1"/>
  <c r="E55" i="1"/>
  <c r="AA50" i="1"/>
  <c r="Z50" i="1"/>
  <c r="Y50" i="1"/>
  <c r="X50" i="1"/>
  <c r="W50" i="1"/>
  <c r="V50" i="1"/>
  <c r="U50" i="1"/>
  <c r="T50" i="1"/>
  <c r="Q50" i="1"/>
  <c r="P50" i="1"/>
  <c r="O50" i="1"/>
  <c r="K50" i="1"/>
  <c r="J50" i="1"/>
  <c r="I50" i="1"/>
  <c r="H50" i="1"/>
  <c r="G50" i="1"/>
  <c r="F50" i="1"/>
  <c r="E50" i="1"/>
  <c r="AA47" i="1"/>
  <c r="Z47" i="1"/>
  <c r="Y47" i="1"/>
  <c r="X47" i="1"/>
  <c r="W47" i="1"/>
  <c r="V47" i="1"/>
  <c r="U47" i="1"/>
  <c r="T47" i="1"/>
  <c r="Q47" i="1"/>
  <c r="P47" i="1"/>
  <c r="O47" i="1"/>
  <c r="K47" i="1"/>
  <c r="J47" i="1"/>
  <c r="I47" i="1"/>
  <c r="H47" i="1"/>
  <c r="G47" i="1"/>
  <c r="F47" i="1"/>
  <c r="E47" i="1"/>
  <c r="AA43" i="1"/>
  <c r="AA42" i="1" s="1"/>
  <c r="Z43" i="1"/>
  <c r="Z42" i="1" s="1"/>
  <c r="Y43" i="1"/>
  <c r="X43" i="1"/>
  <c r="X42" i="1" s="1"/>
  <c r="W43" i="1"/>
  <c r="W42" i="1" s="1"/>
  <c r="V43" i="1"/>
  <c r="V42" i="1" s="1"/>
  <c r="U43" i="1"/>
  <c r="T43" i="1"/>
  <c r="T42" i="1" s="1"/>
  <c r="Q43" i="1"/>
  <c r="Q42" i="1" s="1"/>
  <c r="P43" i="1"/>
  <c r="P42" i="1" s="1"/>
  <c r="O43" i="1"/>
  <c r="K43" i="1"/>
  <c r="J43" i="1"/>
  <c r="J42" i="1" s="1"/>
  <c r="I43" i="1"/>
  <c r="I42" i="1" s="1"/>
  <c r="H43" i="1"/>
  <c r="H42" i="1" s="1"/>
  <c r="G43" i="1"/>
  <c r="F43" i="1"/>
  <c r="F42" i="1" s="1"/>
  <c r="E43" i="1"/>
  <c r="E42" i="1" s="1"/>
  <c r="Y42" i="1"/>
  <c r="U42" i="1"/>
  <c r="O42" i="1"/>
  <c r="K42" i="1"/>
  <c r="G42" i="1"/>
  <c r="AA24" i="1"/>
  <c r="AA23" i="1" s="1"/>
  <c r="Z24" i="1"/>
  <c r="Z23" i="1" s="1"/>
  <c r="Y24" i="1"/>
  <c r="X24" i="1"/>
  <c r="X23" i="1" s="1"/>
  <c r="W24" i="1"/>
  <c r="W23" i="1" s="1"/>
  <c r="V24" i="1"/>
  <c r="V23" i="1" s="1"/>
  <c r="U24" i="1"/>
  <c r="T24" i="1"/>
  <c r="T23" i="1" s="1"/>
  <c r="Q24" i="1"/>
  <c r="P24" i="1"/>
  <c r="O24" i="1"/>
  <c r="M23" i="1"/>
  <c r="K24" i="1"/>
  <c r="J24" i="1"/>
  <c r="J23" i="1" s="1"/>
  <c r="I24" i="1"/>
  <c r="I23" i="1" s="1"/>
  <c r="H24" i="1"/>
  <c r="H23" i="1" s="1"/>
  <c r="Y23" i="1"/>
  <c r="U23" i="1"/>
  <c r="O23" i="1"/>
  <c r="K23" i="1"/>
  <c r="F46" i="1" l="1"/>
  <c r="H46" i="1"/>
  <c r="H22" i="1" s="1"/>
  <c r="H21" i="1" s="1"/>
  <c r="P46" i="1"/>
  <c r="P22" i="1" s="1"/>
  <c r="P21" i="1" s="1"/>
  <c r="T46" i="1"/>
  <c r="V46" i="1"/>
  <c r="V22" i="1" s="1"/>
  <c r="V21" i="1" s="1"/>
  <c r="X46" i="1"/>
  <c r="X22" i="1" s="1"/>
  <c r="X21" i="1" s="1"/>
  <c r="J46" i="1"/>
  <c r="J22" i="1" s="1"/>
  <c r="J21" i="1" s="1"/>
  <c r="Z46" i="1"/>
  <c r="Z22" i="1" s="1"/>
  <c r="Z21" i="1" s="1"/>
  <c r="Q23" i="1"/>
  <c r="P23" i="1"/>
  <c r="T22" i="1"/>
  <c r="T21" i="1" s="1"/>
  <c r="E46" i="1"/>
  <c r="G46" i="1"/>
  <c r="I46" i="1"/>
  <c r="K46" i="1"/>
  <c r="M22" i="1"/>
  <c r="M21" i="1" s="1"/>
  <c r="O46" i="1"/>
  <c r="O22" i="1" s="1"/>
  <c r="O21" i="1" s="1"/>
  <c r="Q46" i="1"/>
  <c r="U46" i="1"/>
  <c r="U22" i="1" s="1"/>
  <c r="U21" i="1" s="1"/>
  <c r="W46" i="1"/>
  <c r="W22" i="1" s="1"/>
  <c r="W21" i="1" s="1"/>
  <c r="Y46" i="1"/>
  <c r="Y22" i="1" s="1"/>
  <c r="Y21" i="1" s="1"/>
  <c r="AA46" i="1"/>
  <c r="AA22" i="1" s="1"/>
  <c r="AA21" i="1" s="1"/>
  <c r="Q22" i="1" l="1"/>
  <c r="Q21" i="1" s="1"/>
</calcChain>
</file>

<file path=xl/sharedStrings.xml><?xml version="1.0" encoding="utf-8"?>
<sst xmlns="http://schemas.openxmlformats.org/spreadsheetml/2006/main" count="256" uniqueCount="156">
  <si>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</si>
  <si>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</si>
  <si>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</si>
  <si>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</si>
  <si>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</si>
  <si>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</si>
  <si>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</si>
  <si>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</si>
  <si>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</si>
  <si>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</si>
  <si>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</si>
  <si>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</si>
  <si>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</si>
  <si>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</si>
  <si>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</si>
  <si>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</si>
  <si>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</si>
  <si>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</si>
  <si>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</si>
  <si>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</si>
  <si>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</si>
  <si>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</si>
  <si>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План</t>
  </si>
  <si>
    <t>Факт</t>
  </si>
  <si>
    <t>(Утвержденный план)</t>
  </si>
  <si>
    <t>(Предложение по корректировке утвержденного плана)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</si>
  <si>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</si>
  <si>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</si>
  <si>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</si>
  <si>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</si>
  <si>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</si>
  <si>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</si>
  <si>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</si>
  <si>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</si>
  <si>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</si>
  <si>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</si>
  <si>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</si>
  <si>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</si>
  <si>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</si>
  <si>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</si>
  <si>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</si>
  <si>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</si>
  <si>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</si>
  <si>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</si>
  <si>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</si>
  <si>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</si>
  <si>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</si>
  <si>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</si>
  <si>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</si>
  <si>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</si>
  <si>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</si>
  <si>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</si>
  <si>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</si>
  <si>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</si>
  <si>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</si>
  <si>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</si>
  <si>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</si>
  <si>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</si>
  <si>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</si>
  <si>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Строительство ячеек КРУН- 6кВ ПС №354 АО "КНАУФ ПЕТРОБОРД"</t>
  </si>
  <si>
    <t>J_01.01.04.01.01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</si>
  <si>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</si>
  <si>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</si>
  <si>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</si>
  <si>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</si>
  <si>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</si>
  <si>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</si>
  <si>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</si>
  <si>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</si>
  <si>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</si>
  <si>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</si>
  <si>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</si>
  <si>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</si>
  <si>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</si>
  <si>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</si>
  <si>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</si>
  <si>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</si>
  <si>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</si>
  <si>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</si>
  <si>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</si>
  <si>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</si>
  <si>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</si>
  <si>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</si>
  <si>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</si>
  <si>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</si>
  <si>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</si>
  <si>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</si>
  <si>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</si>
  <si>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</si>
  <si>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</si>
  <si>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</si>
  <si>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J_01.02.03.05.02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</si>
  <si>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</si>
  <si>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</si>
  <si>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</si>
  <si>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</si>
  <si>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</si>
  <si>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</si>
  <si>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</si>
  <si>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</si>
  <si>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</si>
  <si>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</si>
  <si>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</si>
  <si>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</si>
  <si>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</si>
  <si>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</si>
  <si>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</si>
  <si>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</si>
  <si>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</si>
  <si>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</si>
  <si>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</si>
  <si>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</si>
  <si>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</si>
  <si>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</si>
  <si>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J_01.04.01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</si>
  <si>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</si>
  <si>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</si>
  <si>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</si>
  <si>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</si>
  <si>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ВЛ -6кВ от ТП-26 до ТП-26/4</t>
  </si>
  <si>
    <t>I_01.02.01.01.05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</si>
  <si>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</si>
  <si>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</si>
  <si>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</si>
  <si>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Реконструкция сетей 6 кВ от РП-4 до ТП-26 с заменой выключателя нагрузки в ТП-26</t>
  </si>
  <si>
    <t>1.2.2.1.1</t>
  </si>
  <si>
    <t>1.2.2.1.2</t>
  </si>
  <si>
    <t>I_01.02.01.01.07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</si>
  <si>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2019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>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2019 год
           Утвержденные плановые значения показателей приведены
      в соответствии с </t>
    </r>
    <r>
      <rPr>
        <sz val="12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29.10.2018г. №72</t>
    </r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</si>
  <si>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</si>
  <si>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</si>
  <si>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H_01.01.01.03.04</t>
  </si>
  <si>
    <t>4.1</t>
  </si>
  <si>
    <t>4.2</t>
  </si>
  <si>
    <t>5.1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</si>
  <si>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</si>
  <si>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</si>
  <si>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</si>
  <si>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</si>
  <si>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</si>
  <si>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</si>
  <si>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</si>
  <si>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</si>
  <si>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</si>
  <si>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</si>
  <si>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</si>
  <si>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11.1</t>
  </si>
  <si>
    <t>11.2</t>
  </si>
  <si>
    <t>12.1</t>
  </si>
  <si>
    <t>12.2</t>
  </si>
  <si>
    <t>13.1</t>
  </si>
  <si>
    <t>13.2</t>
  </si>
  <si>
    <t>14.1</t>
  </si>
  <si>
    <t>14.2</t>
  </si>
  <si>
    <t>15.1</t>
  </si>
  <si>
    <t>15.2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</si>
</sst>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5" fillId="2" borderId="14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horizontal="center" vertical="center"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5" fillId="3" borderId="15" xfId="0" applyFont="1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/>
    </xf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5" fillId="0" borderId="14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/>
    </xf>
    <xf numFmtId="49" fontId="6" fillId="0" borderId="16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4" borderId="14" xfId="0" applyFont="1" applyFill="1" applyBorder="1" applyAlignment="1">
      <alignment horizontal="center" vertical="center" wrapText="1"/>
    </xf>
    <xf numFmtId="49" fontId="8" fillId="4" borderId="16" xfId="0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/>
    </xf>
    <xf numFmtId="49" fontId="7" fillId="0" borderId="14" xfId="0" applyNumberFormat="1" applyFont="1" applyFill="1" applyBorder="1" applyAlignment="1">
      <alignment horizontal="center" vertical="center" wrapText="1"/>
    </xf>
    <xf numFmtId="49" fontId="8" fillId="0" borderId="16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/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6"/>
  <sheetViews>
    <sheetView tabSelected="1" zoomScale="80" zoomScaleNormal="80" workbookViewId="0">
      <selection activeCell="T53" sqref="T53"/>
    </sheetView>
  </sheetViews>
  <sheetFormatPr defaultRowHeight="11.25" x14ac:dyDescent="0.2"/>
  <cols>
    <col min="1" max="1" width="9.140625" style="1"/>
    <col min="2" max="2" width="34.140625" style="1" customWidth="1"/>
    <col min="3" max="3" width="16.5703125" style="1" customWidth="1"/>
    <col min="4" max="4" width="13" style="1" customWidth="1"/>
    <col min="5" max="5" width="11.85546875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37" t="s">
        <v>0</v>
      </c>
      <c r="Y1" s="38"/>
      <c r="Z1" s="38"/>
    </row>
    <row r="2" spans="1:27" x14ac:dyDescent="0.2">
      <c r="X2" s="38"/>
      <c r="Y2" s="38"/>
      <c r="Z2" s="38"/>
    </row>
    <row r="3" spans="1:27" x14ac:dyDescent="0.2">
      <c r="X3" s="38"/>
      <c r="Y3" s="38"/>
      <c r="Z3" s="38"/>
    </row>
    <row r="4" spans="1:27" x14ac:dyDescent="0.2">
      <c r="X4" s="38"/>
      <c r="Y4" s="38"/>
      <c r="Z4" s="38"/>
    </row>
    <row r="5" spans="1:27" x14ac:dyDescent="0.2">
      <c r="X5" s="38"/>
      <c r="Y5" s="38"/>
      <c r="Z5" s="38"/>
    </row>
    <row r="6" spans="1:27" x14ac:dyDescent="0.2">
      <c r="X6" s="38"/>
      <c r="Y6" s="38"/>
      <c r="Z6" s="38"/>
    </row>
    <row r="7" spans="1:27" x14ac:dyDescent="0.2">
      <c r="X7" s="38"/>
      <c r="Y7" s="38"/>
      <c r="Z7" s="38"/>
    </row>
    <row r="8" spans="1:27" ht="18.75" x14ac:dyDescent="0.3">
      <c r="O8" s="2"/>
      <c r="X8" s="38"/>
      <c r="Y8" s="38"/>
      <c r="Z8" s="38"/>
    </row>
    <row r="9" spans="1:27" x14ac:dyDescent="0.2">
      <c r="A9" s="39" t="s">
        <v>128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</row>
    <row r="10" spans="1:27" ht="51" customHeight="1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</row>
    <row r="11" spans="1:27" ht="48.75" customHeight="1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</row>
    <row r="12" spans="1:27" ht="48.75" customHeight="1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7" ht="12" thickBot="1" x14ac:dyDescent="0.25"/>
    <row r="14" spans="1:27" ht="12" thickBot="1" x14ac:dyDescent="0.25">
      <c r="A14" s="41" t="s">
        <v>1</v>
      </c>
      <c r="B14" s="41" t="s">
        <v>2</v>
      </c>
      <c r="C14" s="41" t="s">
        <v>3</v>
      </c>
      <c r="D14" s="44" t="s">
        <v>4</v>
      </c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6"/>
    </row>
    <row r="15" spans="1:27" ht="30" customHeight="1" x14ac:dyDescent="0.2">
      <c r="A15" s="42"/>
      <c r="B15" s="42"/>
      <c r="C15" s="42"/>
      <c r="D15" s="47" t="s">
        <v>5</v>
      </c>
      <c r="E15" s="48"/>
      <c r="F15" s="48"/>
      <c r="G15" s="48"/>
      <c r="H15" s="48"/>
      <c r="I15" s="48"/>
      <c r="J15" s="49"/>
      <c r="K15" s="50"/>
      <c r="L15" s="47" t="s">
        <v>6</v>
      </c>
      <c r="M15" s="48"/>
      <c r="N15" s="48"/>
      <c r="O15" s="48"/>
      <c r="P15" s="48"/>
      <c r="Q15" s="55"/>
      <c r="R15" s="47" t="s">
        <v>7</v>
      </c>
      <c r="S15" s="48"/>
      <c r="T15" s="47" t="s">
        <v>8</v>
      </c>
      <c r="U15" s="48"/>
      <c r="V15" s="47" t="s">
        <v>9</v>
      </c>
      <c r="W15" s="48"/>
      <c r="X15" s="47" t="s">
        <v>10</v>
      </c>
      <c r="Y15" s="48"/>
      <c r="Z15" s="47" t="s">
        <v>11</v>
      </c>
      <c r="AA15" s="55"/>
    </row>
    <row r="16" spans="1:27" ht="54.75" customHeight="1" thickBot="1" x14ac:dyDescent="0.25">
      <c r="A16" s="42"/>
      <c r="B16" s="42"/>
      <c r="C16" s="42"/>
      <c r="D16" s="51"/>
      <c r="E16" s="52"/>
      <c r="F16" s="52"/>
      <c r="G16" s="52"/>
      <c r="H16" s="52"/>
      <c r="I16" s="52"/>
      <c r="J16" s="53"/>
      <c r="K16" s="54"/>
      <c r="L16" s="51" t="s">
        <v>12</v>
      </c>
      <c r="M16" s="52"/>
      <c r="N16" s="52"/>
      <c r="O16" s="52"/>
      <c r="P16" s="52"/>
      <c r="Q16" s="59"/>
      <c r="R16" s="51"/>
      <c r="S16" s="52"/>
      <c r="T16" s="51"/>
      <c r="U16" s="52"/>
      <c r="V16" s="51"/>
      <c r="W16" s="52"/>
      <c r="X16" s="51"/>
      <c r="Y16" s="52"/>
      <c r="Z16" s="51"/>
      <c r="AA16" s="59"/>
    </row>
    <row r="17" spans="1:27" ht="95.25" customHeight="1" thickBot="1" x14ac:dyDescent="0.3">
      <c r="A17" s="42"/>
      <c r="B17" s="42"/>
      <c r="C17" s="42"/>
      <c r="D17" s="44" t="s">
        <v>13</v>
      </c>
      <c r="E17" s="56"/>
      <c r="F17" s="44" t="s">
        <v>14</v>
      </c>
      <c r="G17" s="56"/>
      <c r="H17" s="44" t="s">
        <v>15</v>
      </c>
      <c r="I17" s="56"/>
      <c r="J17" s="44" t="s">
        <v>16</v>
      </c>
      <c r="K17" s="57"/>
      <c r="L17" s="44" t="s">
        <v>17</v>
      </c>
      <c r="M17" s="58"/>
      <c r="N17" s="44" t="s">
        <v>18</v>
      </c>
      <c r="O17" s="56"/>
      <c r="P17" s="44" t="s">
        <v>19</v>
      </c>
      <c r="Q17" s="56"/>
      <c r="R17" s="44" t="s">
        <v>20</v>
      </c>
      <c r="S17" s="57"/>
      <c r="T17" s="44" t="s">
        <v>20</v>
      </c>
      <c r="U17" s="57"/>
      <c r="V17" s="44" t="s">
        <v>20</v>
      </c>
      <c r="W17" s="57"/>
      <c r="X17" s="44" t="s">
        <v>21</v>
      </c>
      <c r="Y17" s="56"/>
      <c r="Z17" s="44" t="s">
        <v>20</v>
      </c>
      <c r="AA17" s="57"/>
    </row>
    <row r="18" spans="1:27" x14ac:dyDescent="0.2">
      <c r="A18" s="42"/>
      <c r="B18" s="42"/>
      <c r="C18" s="42"/>
      <c r="D18" s="3" t="s">
        <v>22</v>
      </c>
      <c r="E18" s="3" t="s">
        <v>23</v>
      </c>
      <c r="F18" s="3" t="s">
        <v>22</v>
      </c>
      <c r="G18" s="3" t="s">
        <v>23</v>
      </c>
      <c r="H18" s="3" t="s">
        <v>22</v>
      </c>
      <c r="I18" s="3" t="s">
        <v>23</v>
      </c>
      <c r="J18" s="3" t="s">
        <v>22</v>
      </c>
      <c r="K18" s="3" t="s">
        <v>23</v>
      </c>
      <c r="L18" s="3" t="s">
        <v>22</v>
      </c>
      <c r="M18" s="3" t="s">
        <v>23</v>
      </c>
      <c r="N18" s="3" t="s">
        <v>22</v>
      </c>
      <c r="O18" s="3" t="s">
        <v>23</v>
      </c>
      <c r="P18" s="3" t="s">
        <v>22</v>
      </c>
      <c r="Q18" s="3" t="s">
        <v>23</v>
      </c>
      <c r="R18" s="3" t="s">
        <v>22</v>
      </c>
      <c r="S18" s="3" t="s">
        <v>23</v>
      </c>
      <c r="T18" s="3" t="s">
        <v>22</v>
      </c>
      <c r="U18" s="3" t="s">
        <v>23</v>
      </c>
      <c r="V18" s="3" t="s">
        <v>22</v>
      </c>
      <c r="W18" s="3" t="s">
        <v>23</v>
      </c>
      <c r="X18" s="3" t="s">
        <v>22</v>
      </c>
      <c r="Y18" s="3" t="s">
        <v>23</v>
      </c>
      <c r="Z18" s="3" t="s">
        <v>22</v>
      </c>
      <c r="AA18" s="3" t="s">
        <v>23</v>
      </c>
    </row>
    <row r="19" spans="1:27" ht="68.25" thickBot="1" x14ac:dyDescent="0.25">
      <c r="A19" s="43"/>
      <c r="B19" s="43"/>
      <c r="C19" s="43"/>
      <c r="D19" s="4" t="s">
        <v>24</v>
      </c>
      <c r="E19" s="4" t="s">
        <v>25</v>
      </c>
      <c r="F19" s="4" t="s">
        <v>24</v>
      </c>
      <c r="G19" s="4" t="s">
        <v>25</v>
      </c>
      <c r="H19" s="4" t="s">
        <v>24</v>
      </c>
      <c r="I19" s="4" t="s">
        <v>25</v>
      </c>
      <c r="J19" s="4" t="s">
        <v>24</v>
      </c>
      <c r="K19" s="4" t="s">
        <v>25</v>
      </c>
      <c r="L19" s="4" t="s">
        <v>24</v>
      </c>
      <c r="M19" s="4" t="s">
        <v>25</v>
      </c>
      <c r="N19" s="4" t="s">
        <v>24</v>
      </c>
      <c r="O19" s="4" t="s">
        <v>25</v>
      </c>
      <c r="P19" s="4" t="s">
        <v>24</v>
      </c>
      <c r="Q19" s="4" t="s">
        <v>25</v>
      </c>
      <c r="R19" s="4" t="s">
        <v>24</v>
      </c>
      <c r="S19" s="4" t="s">
        <v>25</v>
      </c>
      <c r="T19" s="4" t="s">
        <v>24</v>
      </c>
      <c r="U19" s="4" t="s">
        <v>25</v>
      </c>
      <c r="V19" s="4" t="s">
        <v>24</v>
      </c>
      <c r="W19" s="4" t="s">
        <v>25</v>
      </c>
      <c r="X19" s="4" t="s">
        <v>24</v>
      </c>
      <c r="Y19" s="4" t="s">
        <v>25</v>
      </c>
      <c r="Z19" s="4" t="s">
        <v>24</v>
      </c>
      <c r="AA19" s="4" t="s">
        <v>25</v>
      </c>
    </row>
    <row r="20" spans="1:27" ht="12" thickBot="1" x14ac:dyDescent="0.25">
      <c r="A20" s="5">
        <v>1</v>
      </c>
      <c r="B20" s="4">
        <v>2</v>
      </c>
      <c r="C20" s="4">
        <v>3</v>
      </c>
      <c r="D20" s="6" t="s">
        <v>132</v>
      </c>
      <c r="E20" s="6" t="s">
        <v>133</v>
      </c>
      <c r="F20" s="6" t="s">
        <v>134</v>
      </c>
      <c r="G20" s="6" t="s">
        <v>135</v>
      </c>
      <c r="H20" s="6" t="s">
        <v>136</v>
      </c>
      <c r="I20" s="6" t="s">
        <v>137</v>
      </c>
      <c r="J20" s="6" t="s">
        <v>138</v>
      </c>
      <c r="K20" s="6" t="s">
        <v>139</v>
      </c>
      <c r="L20" s="6" t="s">
        <v>140</v>
      </c>
      <c r="M20" s="6" t="s">
        <v>141</v>
      </c>
      <c r="N20" s="6" t="s">
        <v>142</v>
      </c>
      <c r="O20" s="6" t="s">
        <v>143</v>
      </c>
      <c r="P20" s="6" t="s">
        <v>144</v>
      </c>
      <c r="Q20" s="6" t="s">
        <v>145</v>
      </c>
      <c r="R20" s="6" t="s">
        <v>146</v>
      </c>
      <c r="S20" s="6" t="s">
        <v>147</v>
      </c>
      <c r="T20" s="6" t="s">
        <v>148</v>
      </c>
      <c r="U20" s="6" t="s">
        <v>149</v>
      </c>
      <c r="V20" s="6" t="s">
        <v>150</v>
      </c>
      <c r="W20" s="6" t="s">
        <v>151</v>
      </c>
      <c r="X20" s="6" t="s">
        <v>152</v>
      </c>
      <c r="Y20" s="6" t="s">
        <v>153</v>
      </c>
      <c r="Z20" s="6" t="s">
        <v>154</v>
      </c>
      <c r="AA20" s="6" t="s">
        <v>155</v>
      </c>
    </row>
    <row r="21" spans="1:27" s="11" customFormat="1" ht="25.5" customHeight="1" thickBot="1" x14ac:dyDescent="0.25">
      <c r="A21" s="7"/>
      <c r="B21" s="8" t="s">
        <v>26</v>
      </c>
      <c r="C21" s="9"/>
      <c r="D21" s="10">
        <f>D22</f>
        <v>2.5</v>
      </c>
      <c r="E21" s="10">
        <f>E22</f>
        <v>0.77</v>
      </c>
      <c r="F21" s="10">
        <f t="shared" ref="D21:AA21" si="0">F22</f>
        <v>0.5</v>
      </c>
      <c r="G21" s="10">
        <f t="shared" si="0"/>
        <v>6</v>
      </c>
      <c r="H21" s="10">
        <f t="shared" si="0"/>
        <v>0</v>
      </c>
      <c r="I21" s="10">
        <v>0</v>
      </c>
      <c r="J21" s="10">
        <f t="shared" si="0"/>
        <v>0</v>
      </c>
      <c r="K21" s="10">
        <v>0</v>
      </c>
      <c r="L21" s="10">
        <f t="shared" si="0"/>
        <v>0</v>
      </c>
      <c r="M21" s="10">
        <f t="shared" si="0"/>
        <v>0</v>
      </c>
      <c r="N21" s="10">
        <f t="shared" si="0"/>
        <v>2</v>
      </c>
      <c r="O21" s="10">
        <f t="shared" si="0"/>
        <v>2</v>
      </c>
      <c r="P21" s="10">
        <f t="shared" si="0"/>
        <v>0</v>
      </c>
      <c r="Q21" s="10">
        <f t="shared" si="0"/>
        <v>0</v>
      </c>
      <c r="R21" s="10">
        <f t="shared" si="0"/>
        <v>3.2199999999999998</v>
      </c>
      <c r="S21" s="10">
        <f t="shared" si="0"/>
        <v>2.02</v>
      </c>
      <c r="T21" s="10">
        <f t="shared" si="0"/>
        <v>9</v>
      </c>
      <c r="U21" s="10">
        <f t="shared" si="0"/>
        <v>0</v>
      </c>
      <c r="V21" s="10">
        <f t="shared" si="0"/>
        <v>0</v>
      </c>
      <c r="W21" s="10">
        <f t="shared" si="0"/>
        <v>0</v>
      </c>
      <c r="X21" s="10">
        <f t="shared" si="0"/>
        <v>0</v>
      </c>
      <c r="Y21" s="10">
        <f t="shared" si="0"/>
        <v>0</v>
      </c>
      <c r="Z21" s="10">
        <f t="shared" si="0"/>
        <v>0</v>
      </c>
      <c r="AA21" s="10">
        <f t="shared" si="0"/>
        <v>0</v>
      </c>
    </row>
    <row r="22" spans="1:27" s="15" customFormat="1" ht="24.75" customHeight="1" thickBot="1" x14ac:dyDescent="0.25">
      <c r="A22" s="12">
        <v>1</v>
      </c>
      <c r="B22" s="12" t="s">
        <v>27</v>
      </c>
      <c r="C22" s="13"/>
      <c r="D22" s="14">
        <f>D23</f>
        <v>2.5</v>
      </c>
      <c r="E22" s="14">
        <f>E23</f>
        <v>0.77</v>
      </c>
      <c r="F22" s="14">
        <f t="shared" ref="F22" si="1">F23+F46+F68+F71+F73+F74</f>
        <v>0.5</v>
      </c>
      <c r="G22" s="14">
        <f>G23</f>
        <v>6</v>
      </c>
      <c r="H22" s="14">
        <f t="shared" ref="D22:AA22" si="2">H23+H46+H68+H71+H73+H74</f>
        <v>0</v>
      </c>
      <c r="I22" s="14">
        <v>0</v>
      </c>
      <c r="J22" s="14">
        <f t="shared" si="2"/>
        <v>0</v>
      </c>
      <c r="K22" s="14">
        <v>0</v>
      </c>
      <c r="L22" s="14">
        <f t="shared" ref="L22" si="3">L23+L46+L68+L71+L73+L74</f>
        <v>0</v>
      </c>
      <c r="M22" s="14">
        <f t="shared" si="2"/>
        <v>0</v>
      </c>
      <c r="N22" s="14">
        <f t="shared" ref="N22" si="4">N23+N46+N68+N71+N73+N74</f>
        <v>2</v>
      </c>
      <c r="O22" s="14">
        <f t="shared" si="2"/>
        <v>2</v>
      </c>
      <c r="P22" s="14">
        <f t="shared" si="2"/>
        <v>0</v>
      </c>
      <c r="Q22" s="14">
        <f t="shared" si="2"/>
        <v>0</v>
      </c>
      <c r="R22" s="14">
        <f t="shared" si="2"/>
        <v>3.2199999999999998</v>
      </c>
      <c r="S22" s="14">
        <f t="shared" ref="S22" si="5">S23+S46+S68+S71+S73+S74</f>
        <v>2.02</v>
      </c>
      <c r="T22" s="14">
        <f t="shared" si="2"/>
        <v>9</v>
      </c>
      <c r="U22" s="14">
        <f t="shared" si="2"/>
        <v>0</v>
      </c>
      <c r="V22" s="14">
        <f t="shared" si="2"/>
        <v>0</v>
      </c>
      <c r="W22" s="14">
        <f t="shared" si="2"/>
        <v>0</v>
      </c>
      <c r="X22" s="14">
        <f t="shared" si="2"/>
        <v>0</v>
      </c>
      <c r="Y22" s="14">
        <f t="shared" si="2"/>
        <v>0</v>
      </c>
      <c r="Z22" s="14">
        <f t="shared" si="2"/>
        <v>0</v>
      </c>
      <c r="AA22" s="14">
        <f t="shared" si="2"/>
        <v>0</v>
      </c>
    </row>
    <row r="23" spans="1:27" s="20" customFormat="1" ht="26.25" thickBot="1" x14ac:dyDescent="0.25">
      <c r="A23" s="16" t="s">
        <v>28</v>
      </c>
      <c r="B23" s="17" t="s">
        <v>29</v>
      </c>
      <c r="C23" s="18" t="s">
        <v>30</v>
      </c>
      <c r="D23" s="19">
        <f t="shared" ref="D23" si="6">D24+D28+D31+D42</f>
        <v>2.5</v>
      </c>
      <c r="E23" s="19">
        <f t="shared" ref="E23:G23" si="7">E24+E28+E31+E42</f>
        <v>0.77</v>
      </c>
      <c r="F23" s="19">
        <f t="shared" si="7"/>
        <v>0.5</v>
      </c>
      <c r="G23" s="19">
        <f t="shared" si="7"/>
        <v>6</v>
      </c>
      <c r="H23" s="19">
        <f t="shared" ref="D23:AA23" si="8">H24+H28+H31+H42</f>
        <v>0</v>
      </c>
      <c r="I23" s="19">
        <f t="shared" si="8"/>
        <v>0</v>
      </c>
      <c r="J23" s="19">
        <f t="shared" si="8"/>
        <v>0</v>
      </c>
      <c r="K23" s="19">
        <f t="shared" si="8"/>
        <v>0</v>
      </c>
      <c r="L23" s="19">
        <f t="shared" ref="L23" si="9">L24+L28+L31+L42</f>
        <v>0</v>
      </c>
      <c r="M23" s="19">
        <f t="shared" si="8"/>
        <v>0</v>
      </c>
      <c r="N23" s="19">
        <f t="shared" ref="N23" si="10">N24+N28+N31+N42</f>
        <v>0</v>
      </c>
      <c r="O23" s="19">
        <f t="shared" si="8"/>
        <v>0</v>
      </c>
      <c r="P23" s="19">
        <f t="shared" si="8"/>
        <v>0</v>
      </c>
      <c r="Q23" s="19">
        <f t="shared" si="8"/>
        <v>0</v>
      </c>
      <c r="R23" s="19">
        <f t="shared" si="8"/>
        <v>0</v>
      </c>
      <c r="S23" s="19">
        <f t="shared" ref="S23" si="11">S24+S28+S31+S42</f>
        <v>0</v>
      </c>
      <c r="T23" s="19">
        <f t="shared" si="8"/>
        <v>0</v>
      </c>
      <c r="U23" s="19">
        <f t="shared" si="8"/>
        <v>0</v>
      </c>
      <c r="V23" s="19">
        <f t="shared" si="8"/>
        <v>0</v>
      </c>
      <c r="W23" s="19">
        <f t="shared" si="8"/>
        <v>0</v>
      </c>
      <c r="X23" s="19">
        <f t="shared" si="8"/>
        <v>0</v>
      </c>
      <c r="Y23" s="19">
        <f t="shared" si="8"/>
        <v>0</v>
      </c>
      <c r="Z23" s="19">
        <f t="shared" si="8"/>
        <v>0</v>
      </c>
      <c r="AA23" s="19">
        <f t="shared" si="8"/>
        <v>0</v>
      </c>
    </row>
    <row r="24" spans="1:27" ht="39" thickBot="1" x14ac:dyDescent="0.25">
      <c r="A24" s="21" t="s">
        <v>31</v>
      </c>
      <c r="B24" s="22" t="s">
        <v>32</v>
      </c>
      <c r="C24" s="23" t="s">
        <v>30</v>
      </c>
      <c r="D24" s="24">
        <f t="shared" ref="D24" si="12">D25+D26+D27</f>
        <v>2.5</v>
      </c>
      <c r="E24" s="24">
        <f t="shared" ref="E24:G24" si="13">E25+E26+E27</f>
        <v>0.77</v>
      </c>
      <c r="F24" s="24">
        <f t="shared" si="13"/>
        <v>0.5</v>
      </c>
      <c r="G24" s="24">
        <f t="shared" si="13"/>
        <v>6</v>
      </c>
      <c r="H24" s="24">
        <f t="shared" ref="H24:AA24" si="14">H25+H26+H27</f>
        <v>0</v>
      </c>
      <c r="I24" s="24">
        <f t="shared" si="14"/>
        <v>0</v>
      </c>
      <c r="J24" s="24">
        <f t="shared" si="14"/>
        <v>0</v>
      </c>
      <c r="K24" s="24">
        <f t="shared" si="14"/>
        <v>0</v>
      </c>
      <c r="L24" s="24">
        <f t="shared" ref="L24:N24" si="15">L25+L26+L27</f>
        <v>0</v>
      </c>
      <c r="M24" s="24">
        <f t="shared" si="15"/>
        <v>0</v>
      </c>
      <c r="N24" s="24">
        <f t="shared" si="15"/>
        <v>0</v>
      </c>
      <c r="O24" s="24">
        <f t="shared" si="14"/>
        <v>0</v>
      </c>
      <c r="P24" s="24">
        <f t="shared" si="14"/>
        <v>0</v>
      </c>
      <c r="Q24" s="24">
        <f t="shared" si="14"/>
        <v>0</v>
      </c>
      <c r="R24" s="24">
        <f t="shared" si="14"/>
        <v>0</v>
      </c>
      <c r="S24" s="24">
        <f t="shared" ref="S24" si="16">S25+S26+S27</f>
        <v>0</v>
      </c>
      <c r="T24" s="24">
        <f t="shared" si="14"/>
        <v>0</v>
      </c>
      <c r="U24" s="24">
        <f t="shared" si="14"/>
        <v>0</v>
      </c>
      <c r="V24" s="24">
        <f t="shared" si="14"/>
        <v>0</v>
      </c>
      <c r="W24" s="24">
        <f t="shared" si="14"/>
        <v>0</v>
      </c>
      <c r="X24" s="24">
        <f t="shared" si="14"/>
        <v>0</v>
      </c>
      <c r="Y24" s="24">
        <f t="shared" si="14"/>
        <v>0</v>
      </c>
      <c r="Z24" s="24">
        <f t="shared" si="14"/>
        <v>0</v>
      </c>
      <c r="AA24" s="24">
        <f t="shared" si="14"/>
        <v>0</v>
      </c>
    </row>
    <row r="25" spans="1:27" ht="64.5" thickBot="1" x14ac:dyDescent="0.25">
      <c r="A25" s="21" t="s">
        <v>33</v>
      </c>
      <c r="B25" s="22" t="s">
        <v>34</v>
      </c>
      <c r="C25" s="23" t="s">
        <v>30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f t="shared" ref="L25:M25" si="17">L26+L27+L28</f>
        <v>0</v>
      </c>
      <c r="M25" s="24">
        <f t="shared" si="17"/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</row>
    <row r="26" spans="1:27" s="20" customFormat="1" ht="64.5" thickBot="1" x14ac:dyDescent="0.25">
      <c r="A26" s="16" t="s">
        <v>35</v>
      </c>
      <c r="B26" s="25" t="s">
        <v>36</v>
      </c>
      <c r="C26" s="18" t="s">
        <v>30</v>
      </c>
      <c r="D26" s="19">
        <f>D40+D41</f>
        <v>2.5</v>
      </c>
      <c r="E26" s="19">
        <f>E40+E41</f>
        <v>0.77</v>
      </c>
      <c r="F26" s="19">
        <f>F40+F41</f>
        <v>0.5</v>
      </c>
      <c r="G26" s="19">
        <f>G40+G41</f>
        <v>6</v>
      </c>
      <c r="H26" s="19">
        <v>0</v>
      </c>
      <c r="I26" s="19">
        <v>0</v>
      </c>
      <c r="J26" s="19">
        <v>0</v>
      </c>
      <c r="K26" s="19">
        <v>0</v>
      </c>
      <c r="L26" s="24">
        <f t="shared" ref="L26:M26" si="18">L27+L28+L29</f>
        <v>0</v>
      </c>
      <c r="M26" s="24">
        <f t="shared" si="18"/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</row>
    <row r="27" spans="1:27" s="20" customFormat="1" ht="51.75" thickBot="1" x14ac:dyDescent="0.25">
      <c r="A27" s="16" t="s">
        <v>37</v>
      </c>
      <c r="B27" s="25" t="s">
        <v>38</v>
      </c>
      <c r="C27" s="18" t="s">
        <v>30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24">
        <f t="shared" ref="L27:M27" si="19">L28+L29+L30</f>
        <v>0</v>
      </c>
      <c r="M27" s="24">
        <f t="shared" si="19"/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</row>
    <row r="28" spans="1:27" ht="39" hidden="1" thickBot="1" x14ac:dyDescent="0.25">
      <c r="A28" s="21" t="s">
        <v>39</v>
      </c>
      <c r="B28" s="22" t="s">
        <v>40</v>
      </c>
      <c r="C28" s="26" t="s">
        <v>30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24">
        <f t="shared" ref="L28:M28" si="20">L29+L30+L31</f>
        <v>0</v>
      </c>
      <c r="M28" s="24">
        <f t="shared" si="20"/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</row>
    <row r="29" spans="1:27" ht="71.25" hidden="1" customHeight="1" thickBot="1" x14ac:dyDescent="0.25">
      <c r="A29" s="21" t="s">
        <v>41</v>
      </c>
      <c r="B29" s="22" t="s">
        <v>42</v>
      </c>
      <c r="C29" s="26" t="s">
        <v>30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24">
        <f t="shared" ref="L29:M29" si="21">L30+L31+L32</f>
        <v>0</v>
      </c>
      <c r="M29" s="24">
        <f t="shared" si="21"/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</row>
    <row r="30" spans="1:27" ht="39" hidden="1" thickBot="1" x14ac:dyDescent="0.25">
      <c r="A30" s="21" t="s">
        <v>43</v>
      </c>
      <c r="B30" s="22" t="s">
        <v>44</v>
      </c>
      <c r="C30" s="26" t="s">
        <v>30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24">
        <f t="shared" ref="L30:M30" si="22">L31+L32+L33</f>
        <v>0</v>
      </c>
      <c r="M30" s="24">
        <f t="shared" si="22"/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</row>
    <row r="31" spans="1:27" ht="56.25" hidden="1" customHeight="1" thickBot="1" x14ac:dyDescent="0.25">
      <c r="A31" s="21" t="s">
        <v>45</v>
      </c>
      <c r="B31" s="22" t="s">
        <v>46</v>
      </c>
      <c r="C31" s="26" t="s">
        <v>30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24">
        <f t="shared" ref="L31:M31" si="23">L32+L33+L34</f>
        <v>0</v>
      </c>
      <c r="M31" s="24">
        <f t="shared" si="23"/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</row>
    <row r="32" spans="1:27" ht="39" hidden="1" thickBot="1" x14ac:dyDescent="0.25">
      <c r="A32" s="21" t="s">
        <v>47</v>
      </c>
      <c r="B32" s="22" t="s">
        <v>48</v>
      </c>
      <c r="C32" s="26" t="s">
        <v>30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24">
        <f t="shared" ref="L32:M32" si="24">L33+L34+L35</f>
        <v>0</v>
      </c>
      <c r="M32" s="24">
        <f t="shared" si="24"/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</row>
    <row r="33" spans="1:27" ht="102.75" hidden="1" thickBot="1" x14ac:dyDescent="0.25">
      <c r="A33" s="21" t="s">
        <v>47</v>
      </c>
      <c r="B33" s="22" t="s">
        <v>49</v>
      </c>
      <c r="C33" s="26" t="s">
        <v>30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24">
        <f t="shared" ref="L33:M33" si="25">L34+L35+L36</f>
        <v>0</v>
      </c>
      <c r="M33" s="24">
        <f t="shared" si="25"/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</row>
    <row r="34" spans="1:27" ht="90" hidden="1" thickBot="1" x14ac:dyDescent="0.25">
      <c r="A34" s="21" t="s">
        <v>47</v>
      </c>
      <c r="B34" s="22" t="s">
        <v>50</v>
      </c>
      <c r="C34" s="26" t="s">
        <v>30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24">
        <f t="shared" ref="L34:M34" si="26">L35+L36+L37</f>
        <v>0</v>
      </c>
      <c r="M34" s="24">
        <f t="shared" si="26"/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</row>
    <row r="35" spans="1:27" ht="90" hidden="1" thickBot="1" x14ac:dyDescent="0.25">
      <c r="A35" s="21" t="s">
        <v>47</v>
      </c>
      <c r="B35" s="22" t="s">
        <v>51</v>
      </c>
      <c r="C35" s="26" t="s">
        <v>30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24">
        <f t="shared" ref="L35:M35" si="27">L36+L37+L38</f>
        <v>0</v>
      </c>
      <c r="M35" s="24">
        <f t="shared" si="27"/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</row>
    <row r="36" spans="1:27" ht="39" hidden="1" thickBot="1" x14ac:dyDescent="0.25">
      <c r="A36" s="21" t="s">
        <v>52</v>
      </c>
      <c r="B36" s="22" t="s">
        <v>48</v>
      </c>
      <c r="C36" s="26" t="s">
        <v>30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24">
        <f t="shared" ref="L36:M36" si="28">L37+L38+L39</f>
        <v>0</v>
      </c>
      <c r="M36" s="24">
        <f t="shared" si="28"/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</row>
    <row r="37" spans="1:27" ht="102.75" hidden="1" thickBot="1" x14ac:dyDescent="0.25">
      <c r="A37" s="21" t="s">
        <v>52</v>
      </c>
      <c r="B37" s="22" t="s">
        <v>49</v>
      </c>
      <c r="C37" s="26" t="s">
        <v>30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24">
        <f t="shared" ref="L37:M37" si="29">L38+L39+L40</f>
        <v>0</v>
      </c>
      <c r="M37" s="24">
        <f t="shared" si="29"/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</row>
    <row r="38" spans="1:27" ht="90" hidden="1" thickBot="1" x14ac:dyDescent="0.25">
      <c r="A38" s="21" t="s">
        <v>52</v>
      </c>
      <c r="B38" s="22" t="s">
        <v>50</v>
      </c>
      <c r="C38" s="26" t="s">
        <v>30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24">
        <f t="shared" ref="L38:M38" si="30">L39+L40+L41</f>
        <v>0</v>
      </c>
      <c r="M38" s="24">
        <f t="shared" si="30"/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</row>
    <row r="39" spans="1:27" ht="90" hidden="1" thickBot="1" x14ac:dyDescent="0.25">
      <c r="A39" s="21" t="s">
        <v>52</v>
      </c>
      <c r="B39" s="22" t="s">
        <v>53</v>
      </c>
      <c r="C39" s="26" t="s">
        <v>30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24">
        <f t="shared" ref="L39:M39" si="31">L40+L41+L42</f>
        <v>0</v>
      </c>
      <c r="M39" s="24">
        <f t="shared" si="31"/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</row>
    <row r="40" spans="1:27" ht="90.75" thickBot="1" x14ac:dyDescent="0.25">
      <c r="A40" s="31" t="s">
        <v>121</v>
      </c>
      <c r="B40" s="32" t="s">
        <v>122</v>
      </c>
      <c r="C40" s="33" t="s">
        <v>123</v>
      </c>
      <c r="D40" s="19">
        <v>2.5</v>
      </c>
      <c r="E40" s="19">
        <v>0</v>
      </c>
      <c r="F40" s="19">
        <v>0.5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24">
        <f t="shared" ref="L40:M40" si="32">L41+L42+L43</f>
        <v>0</v>
      </c>
      <c r="M40" s="24">
        <f t="shared" si="32"/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</row>
    <row r="41" spans="1:27" ht="90.75" thickBot="1" x14ac:dyDescent="0.25">
      <c r="A41" s="35" t="s">
        <v>129</v>
      </c>
      <c r="B41" s="32" t="s">
        <v>130</v>
      </c>
      <c r="C41" s="36" t="s">
        <v>131</v>
      </c>
      <c r="D41" s="24">
        <v>0</v>
      </c>
      <c r="E41" s="24">
        <v>0.77</v>
      </c>
      <c r="F41" s="24">
        <v>0</v>
      </c>
      <c r="G41" s="24">
        <v>6</v>
      </c>
      <c r="H41" s="19">
        <v>0</v>
      </c>
      <c r="I41" s="19">
        <v>0</v>
      </c>
      <c r="J41" s="19">
        <v>0</v>
      </c>
      <c r="K41" s="19">
        <v>0</v>
      </c>
      <c r="L41" s="24">
        <f t="shared" ref="L41:M41" si="33">L42+L43+L44</f>
        <v>0</v>
      </c>
      <c r="M41" s="24">
        <f t="shared" si="33"/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</row>
    <row r="42" spans="1:27" ht="77.25" thickBot="1" x14ac:dyDescent="0.25">
      <c r="A42" s="21" t="s">
        <v>54</v>
      </c>
      <c r="B42" s="22" t="s">
        <v>55</v>
      </c>
      <c r="C42" s="26" t="s">
        <v>30</v>
      </c>
      <c r="D42" s="24">
        <f>D43</f>
        <v>0</v>
      </c>
      <c r="E42" s="24">
        <f>E43</f>
        <v>0</v>
      </c>
      <c r="F42" s="24">
        <f t="shared" ref="F42:AA42" si="34">F43+F45</f>
        <v>0</v>
      </c>
      <c r="G42" s="24">
        <f t="shared" si="34"/>
        <v>0</v>
      </c>
      <c r="H42" s="24">
        <f t="shared" si="34"/>
        <v>0</v>
      </c>
      <c r="I42" s="24">
        <f t="shared" si="34"/>
        <v>0</v>
      </c>
      <c r="J42" s="24">
        <f t="shared" si="34"/>
        <v>0</v>
      </c>
      <c r="K42" s="24">
        <f t="shared" si="34"/>
        <v>0</v>
      </c>
      <c r="L42" s="24">
        <f t="shared" ref="L42:M42" si="35">L43+L44+L45</f>
        <v>0</v>
      </c>
      <c r="M42" s="24">
        <f t="shared" si="35"/>
        <v>0</v>
      </c>
      <c r="N42" s="24">
        <f t="shared" ref="N42" si="36">N43+N45</f>
        <v>0</v>
      </c>
      <c r="O42" s="24">
        <f t="shared" si="34"/>
        <v>0</v>
      </c>
      <c r="P42" s="24">
        <f t="shared" si="34"/>
        <v>0</v>
      </c>
      <c r="Q42" s="24">
        <f t="shared" si="34"/>
        <v>0</v>
      </c>
      <c r="R42" s="24">
        <f t="shared" si="34"/>
        <v>0</v>
      </c>
      <c r="S42" s="24">
        <f t="shared" ref="S42" si="37">S43+S45</f>
        <v>0</v>
      </c>
      <c r="T42" s="24">
        <f t="shared" si="34"/>
        <v>0</v>
      </c>
      <c r="U42" s="24">
        <f t="shared" si="34"/>
        <v>0</v>
      </c>
      <c r="V42" s="24">
        <f t="shared" si="34"/>
        <v>0</v>
      </c>
      <c r="W42" s="24">
        <f t="shared" si="34"/>
        <v>0</v>
      </c>
      <c r="X42" s="24">
        <f t="shared" si="34"/>
        <v>0</v>
      </c>
      <c r="Y42" s="24">
        <f t="shared" si="34"/>
        <v>0</v>
      </c>
      <c r="Z42" s="24">
        <f t="shared" si="34"/>
        <v>0</v>
      </c>
      <c r="AA42" s="24">
        <f t="shared" si="34"/>
        <v>0</v>
      </c>
    </row>
    <row r="43" spans="1:27" ht="64.5" thickBot="1" x14ac:dyDescent="0.25">
      <c r="A43" s="21" t="s">
        <v>56</v>
      </c>
      <c r="B43" s="22" t="s">
        <v>57</v>
      </c>
      <c r="C43" s="26" t="s">
        <v>30</v>
      </c>
      <c r="D43" s="24">
        <f t="shared" ref="D43:AA43" si="38">D44</f>
        <v>0</v>
      </c>
      <c r="E43" s="24">
        <f t="shared" si="38"/>
        <v>0</v>
      </c>
      <c r="F43" s="24">
        <f t="shared" si="38"/>
        <v>0</v>
      </c>
      <c r="G43" s="24">
        <f t="shared" si="38"/>
        <v>0</v>
      </c>
      <c r="H43" s="24">
        <f t="shared" si="38"/>
        <v>0</v>
      </c>
      <c r="I43" s="24">
        <f t="shared" si="38"/>
        <v>0</v>
      </c>
      <c r="J43" s="24">
        <f t="shared" si="38"/>
        <v>0</v>
      </c>
      <c r="K43" s="24">
        <f t="shared" si="38"/>
        <v>0</v>
      </c>
      <c r="L43" s="24">
        <f t="shared" ref="L43:M43" si="39">L44+L45+L46</f>
        <v>0</v>
      </c>
      <c r="M43" s="24">
        <f t="shared" si="39"/>
        <v>0</v>
      </c>
      <c r="N43" s="24">
        <f t="shared" si="38"/>
        <v>0</v>
      </c>
      <c r="O43" s="24">
        <f t="shared" si="38"/>
        <v>0</v>
      </c>
      <c r="P43" s="24">
        <f t="shared" si="38"/>
        <v>0</v>
      </c>
      <c r="Q43" s="24">
        <f t="shared" si="38"/>
        <v>0</v>
      </c>
      <c r="R43" s="24">
        <f t="shared" si="38"/>
        <v>0</v>
      </c>
      <c r="S43" s="24">
        <f t="shared" si="38"/>
        <v>0</v>
      </c>
      <c r="T43" s="24">
        <f t="shared" si="38"/>
        <v>0</v>
      </c>
      <c r="U43" s="24">
        <f t="shared" si="38"/>
        <v>0</v>
      </c>
      <c r="V43" s="24">
        <f t="shared" si="38"/>
        <v>0</v>
      </c>
      <c r="W43" s="24">
        <f t="shared" si="38"/>
        <v>0</v>
      </c>
      <c r="X43" s="24">
        <f t="shared" si="38"/>
        <v>0</v>
      </c>
      <c r="Y43" s="24">
        <f t="shared" si="38"/>
        <v>0</v>
      </c>
      <c r="Z43" s="24">
        <f t="shared" si="38"/>
        <v>0</v>
      </c>
      <c r="AA43" s="24">
        <f t="shared" si="38"/>
        <v>0</v>
      </c>
    </row>
    <row r="44" spans="1:27" s="20" customFormat="1" ht="26.25" thickBot="1" x14ac:dyDescent="0.25">
      <c r="A44" s="16" t="s">
        <v>58</v>
      </c>
      <c r="B44" s="17" t="s">
        <v>59</v>
      </c>
      <c r="C44" s="18" t="s">
        <v>60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24">
        <f t="shared" ref="L44:M44" si="40">L45+L46+L47</f>
        <v>0</v>
      </c>
      <c r="M44" s="24">
        <f t="shared" si="40"/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</row>
    <row r="45" spans="1:27" s="20" customFormat="1" ht="64.5" thickBot="1" x14ac:dyDescent="0.25">
      <c r="A45" s="16" t="s">
        <v>61</v>
      </c>
      <c r="B45" s="25" t="s">
        <v>62</v>
      </c>
      <c r="C45" s="27" t="s">
        <v>30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24">
        <f t="shared" ref="L45:M45" si="41">L46+L47+L48</f>
        <v>0</v>
      </c>
      <c r="M45" s="24">
        <f t="shared" si="41"/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</row>
    <row r="46" spans="1:27" s="20" customFormat="1" ht="39" thickBot="1" x14ac:dyDescent="0.25">
      <c r="A46" s="16" t="s">
        <v>63</v>
      </c>
      <c r="B46" s="25" t="s">
        <v>64</v>
      </c>
      <c r="C46" s="27" t="s">
        <v>30</v>
      </c>
      <c r="D46" s="19">
        <f t="shared" ref="D46" si="42">D47+D50+D55+D65</f>
        <v>0</v>
      </c>
      <c r="E46" s="19">
        <f t="shared" ref="D46:AA46" si="43">E47+E50+E55+E65</f>
        <v>0</v>
      </c>
      <c r="F46" s="19">
        <f t="shared" si="43"/>
        <v>0</v>
      </c>
      <c r="G46" s="19">
        <f t="shared" si="43"/>
        <v>0</v>
      </c>
      <c r="H46" s="19">
        <f t="shared" si="43"/>
        <v>0</v>
      </c>
      <c r="I46" s="19">
        <f t="shared" si="43"/>
        <v>0</v>
      </c>
      <c r="J46" s="19">
        <f t="shared" si="43"/>
        <v>0</v>
      </c>
      <c r="K46" s="19">
        <f t="shared" si="43"/>
        <v>0</v>
      </c>
      <c r="L46" s="24">
        <f t="shared" ref="L46:M46" si="44">L47+L48+L49</f>
        <v>0</v>
      </c>
      <c r="M46" s="24">
        <f t="shared" si="44"/>
        <v>0</v>
      </c>
      <c r="N46" s="19">
        <f t="shared" ref="N46" si="45">N47+N50+N55+N65</f>
        <v>2</v>
      </c>
      <c r="O46" s="19">
        <f t="shared" si="43"/>
        <v>2</v>
      </c>
      <c r="P46" s="19">
        <f t="shared" si="43"/>
        <v>0</v>
      </c>
      <c r="Q46" s="19">
        <f t="shared" si="43"/>
        <v>0</v>
      </c>
      <c r="R46" s="19">
        <f t="shared" si="43"/>
        <v>3.2199999999999998</v>
      </c>
      <c r="S46" s="19">
        <f t="shared" ref="S46" si="46">S47+S50+S55+S65</f>
        <v>2.02</v>
      </c>
      <c r="T46" s="19">
        <f t="shared" si="43"/>
        <v>9</v>
      </c>
      <c r="U46" s="19">
        <f t="shared" si="43"/>
        <v>0</v>
      </c>
      <c r="V46" s="19">
        <f t="shared" si="43"/>
        <v>0</v>
      </c>
      <c r="W46" s="19">
        <f t="shared" si="43"/>
        <v>0</v>
      </c>
      <c r="X46" s="19">
        <f t="shared" si="43"/>
        <v>0</v>
      </c>
      <c r="Y46" s="19">
        <f t="shared" si="43"/>
        <v>0</v>
      </c>
      <c r="Z46" s="19">
        <f t="shared" si="43"/>
        <v>0</v>
      </c>
      <c r="AA46" s="19">
        <f t="shared" si="43"/>
        <v>0</v>
      </c>
    </row>
    <row r="47" spans="1:27" s="20" customFormat="1" ht="64.5" thickBot="1" x14ac:dyDescent="0.25">
      <c r="A47" s="16" t="s">
        <v>65</v>
      </c>
      <c r="B47" s="25" t="s">
        <v>66</v>
      </c>
      <c r="C47" s="27" t="s">
        <v>30</v>
      </c>
      <c r="D47" s="19">
        <f t="shared" ref="D47" si="47">D48+D49</f>
        <v>0</v>
      </c>
      <c r="E47" s="19">
        <f t="shared" ref="D47:AA47" si="48">E48+E49</f>
        <v>0</v>
      </c>
      <c r="F47" s="19">
        <f t="shared" si="48"/>
        <v>0</v>
      </c>
      <c r="G47" s="19">
        <f t="shared" si="48"/>
        <v>0</v>
      </c>
      <c r="H47" s="19">
        <f t="shared" si="48"/>
        <v>0</v>
      </c>
      <c r="I47" s="19">
        <f t="shared" si="48"/>
        <v>0</v>
      </c>
      <c r="J47" s="19">
        <f t="shared" si="48"/>
        <v>0</v>
      </c>
      <c r="K47" s="19">
        <f t="shared" si="48"/>
        <v>0</v>
      </c>
      <c r="L47" s="24">
        <f t="shared" ref="L47:M47" si="49">L48+L49+L50</f>
        <v>0</v>
      </c>
      <c r="M47" s="24">
        <f t="shared" si="49"/>
        <v>0</v>
      </c>
      <c r="N47" s="19">
        <f t="shared" ref="N47" si="50">N48+N49</f>
        <v>0</v>
      </c>
      <c r="O47" s="19">
        <f t="shared" si="48"/>
        <v>0</v>
      </c>
      <c r="P47" s="19">
        <f t="shared" si="48"/>
        <v>0</v>
      </c>
      <c r="Q47" s="19">
        <f t="shared" si="48"/>
        <v>0</v>
      </c>
      <c r="R47" s="19">
        <f t="shared" si="48"/>
        <v>0</v>
      </c>
      <c r="S47" s="19">
        <f t="shared" ref="S47" si="51">S48+S49</f>
        <v>0</v>
      </c>
      <c r="T47" s="19">
        <f t="shared" si="48"/>
        <v>0</v>
      </c>
      <c r="U47" s="19">
        <f t="shared" si="48"/>
        <v>0</v>
      </c>
      <c r="V47" s="19">
        <f t="shared" si="48"/>
        <v>0</v>
      </c>
      <c r="W47" s="19">
        <f t="shared" si="48"/>
        <v>0</v>
      </c>
      <c r="X47" s="19">
        <f t="shared" si="48"/>
        <v>0</v>
      </c>
      <c r="Y47" s="19">
        <f t="shared" si="48"/>
        <v>0</v>
      </c>
      <c r="Z47" s="19">
        <f t="shared" si="48"/>
        <v>0</v>
      </c>
      <c r="AA47" s="19">
        <f t="shared" si="48"/>
        <v>0</v>
      </c>
    </row>
    <row r="48" spans="1:27" s="20" customFormat="1" ht="26.25" thickBot="1" x14ac:dyDescent="0.25">
      <c r="A48" s="16" t="s">
        <v>67</v>
      </c>
      <c r="B48" s="25" t="s">
        <v>68</v>
      </c>
      <c r="C48" s="27" t="s">
        <v>30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24">
        <f t="shared" ref="L48:M48" si="52">L49+L50+L51</f>
        <v>0</v>
      </c>
      <c r="M48" s="24">
        <f t="shared" si="52"/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</row>
    <row r="49" spans="1:27" s="20" customFormat="1" ht="51.75" thickBot="1" x14ac:dyDescent="0.25">
      <c r="A49" s="16" t="s">
        <v>69</v>
      </c>
      <c r="B49" s="25" t="s">
        <v>70</v>
      </c>
      <c r="C49" s="27" t="s">
        <v>30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24">
        <f t="shared" ref="L49:M49" si="53">L50+L51+L52</f>
        <v>0</v>
      </c>
      <c r="M49" s="24">
        <f t="shared" si="53"/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</row>
    <row r="50" spans="1:27" s="20" customFormat="1" ht="39" thickBot="1" x14ac:dyDescent="0.25">
      <c r="A50" s="16" t="s">
        <v>71</v>
      </c>
      <c r="B50" s="25" t="s">
        <v>72</v>
      </c>
      <c r="C50" s="27" t="s">
        <v>30</v>
      </c>
      <c r="D50" s="19">
        <f t="shared" ref="D50" si="54">D51+D54</f>
        <v>0</v>
      </c>
      <c r="E50" s="19">
        <f t="shared" ref="E50:AA50" si="55">E51+E54</f>
        <v>0</v>
      </c>
      <c r="F50" s="19">
        <f t="shared" si="55"/>
        <v>0</v>
      </c>
      <c r="G50" s="19">
        <f t="shared" si="55"/>
        <v>0</v>
      </c>
      <c r="H50" s="19">
        <f t="shared" si="55"/>
        <v>0</v>
      </c>
      <c r="I50" s="19">
        <f t="shared" si="55"/>
        <v>0</v>
      </c>
      <c r="J50" s="19">
        <f t="shared" si="55"/>
        <v>0</v>
      </c>
      <c r="K50" s="19">
        <f t="shared" si="55"/>
        <v>0</v>
      </c>
      <c r="L50" s="24">
        <f t="shared" ref="L50:M50" si="56">L51+L52+L53</f>
        <v>0</v>
      </c>
      <c r="M50" s="24">
        <f t="shared" si="56"/>
        <v>0</v>
      </c>
      <c r="N50" s="19">
        <f t="shared" ref="N50" si="57">N51+N54</f>
        <v>2</v>
      </c>
      <c r="O50" s="19">
        <f t="shared" si="55"/>
        <v>2</v>
      </c>
      <c r="P50" s="19">
        <f t="shared" si="55"/>
        <v>0</v>
      </c>
      <c r="Q50" s="19">
        <f t="shared" si="55"/>
        <v>0</v>
      </c>
      <c r="R50" s="19">
        <f t="shared" si="55"/>
        <v>3.2199999999999998</v>
      </c>
      <c r="S50" s="19">
        <f t="shared" ref="S50" si="58">S51+S54</f>
        <v>2.02</v>
      </c>
      <c r="T50" s="19">
        <f t="shared" si="55"/>
        <v>0</v>
      </c>
      <c r="U50" s="19">
        <f t="shared" si="55"/>
        <v>0</v>
      </c>
      <c r="V50" s="19">
        <f t="shared" si="55"/>
        <v>0</v>
      </c>
      <c r="W50" s="19">
        <f t="shared" si="55"/>
        <v>0</v>
      </c>
      <c r="X50" s="19">
        <f t="shared" si="55"/>
        <v>0</v>
      </c>
      <c r="Y50" s="19">
        <f t="shared" si="55"/>
        <v>0</v>
      </c>
      <c r="Z50" s="19">
        <f t="shared" si="55"/>
        <v>0</v>
      </c>
      <c r="AA50" s="19">
        <f t="shared" si="55"/>
        <v>0</v>
      </c>
    </row>
    <row r="51" spans="1:27" s="20" customFormat="1" ht="26.25" thickBot="1" x14ac:dyDescent="0.25">
      <c r="A51" s="16" t="s">
        <v>73</v>
      </c>
      <c r="B51" s="25" t="s">
        <v>74</v>
      </c>
      <c r="C51" s="27" t="s">
        <v>30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24">
        <f t="shared" ref="L51:M51" si="59">L52+L53+L54</f>
        <v>0</v>
      </c>
      <c r="M51" s="24">
        <f t="shared" si="59"/>
        <v>0</v>
      </c>
      <c r="N51" s="19">
        <f t="shared" ref="N51" si="60">N52+N53</f>
        <v>2</v>
      </c>
      <c r="O51" s="19">
        <f t="shared" ref="N51:O51" si="61">O52+O53</f>
        <v>2</v>
      </c>
      <c r="P51" s="19">
        <v>0</v>
      </c>
      <c r="Q51" s="19">
        <v>0</v>
      </c>
      <c r="R51" s="19">
        <f>R52+R53</f>
        <v>3.2199999999999998</v>
      </c>
      <c r="S51" s="19">
        <f>S52+S53</f>
        <v>2.02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</row>
    <row r="52" spans="1:27" s="20" customFormat="1" ht="30.75" thickBot="1" x14ac:dyDescent="0.25">
      <c r="A52" s="16" t="s">
        <v>125</v>
      </c>
      <c r="B52" s="29" t="s">
        <v>119</v>
      </c>
      <c r="C52" s="30" t="s">
        <v>120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24">
        <f t="shared" ref="L52:M52" si="62">L53+L54+L55</f>
        <v>0</v>
      </c>
      <c r="M52" s="24">
        <f t="shared" si="62"/>
        <v>0</v>
      </c>
      <c r="N52" s="19">
        <v>0</v>
      </c>
      <c r="O52" s="19">
        <v>0</v>
      </c>
      <c r="P52" s="19">
        <v>0</v>
      </c>
      <c r="Q52" s="19">
        <v>0</v>
      </c>
      <c r="R52" s="19">
        <v>1.82</v>
      </c>
      <c r="S52" s="19">
        <v>0.62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</row>
    <row r="53" spans="1:27" s="20" customFormat="1" ht="39" thickBot="1" x14ac:dyDescent="0.25">
      <c r="A53" s="16" t="s">
        <v>126</v>
      </c>
      <c r="B53" s="25" t="s">
        <v>124</v>
      </c>
      <c r="C53" s="30" t="s">
        <v>127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24">
        <f t="shared" ref="L53:M53" si="63">L54+L55+L56</f>
        <v>0</v>
      </c>
      <c r="M53" s="24">
        <f t="shared" si="63"/>
        <v>0</v>
      </c>
      <c r="N53" s="19">
        <v>2</v>
      </c>
      <c r="O53" s="19">
        <v>2</v>
      </c>
      <c r="P53" s="19">
        <v>0</v>
      </c>
      <c r="Q53" s="19">
        <v>0</v>
      </c>
      <c r="R53" s="19">
        <v>1.4</v>
      </c>
      <c r="S53" s="19">
        <v>1.4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</row>
    <row r="54" spans="1:27" s="20" customFormat="1" ht="39" thickBot="1" x14ac:dyDescent="0.25">
      <c r="A54" s="16" t="s">
        <v>75</v>
      </c>
      <c r="B54" s="25" t="s">
        <v>76</v>
      </c>
      <c r="C54" s="27" t="s">
        <v>30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24">
        <f t="shared" ref="L54:M54" si="64">L55+L56+L57</f>
        <v>0</v>
      </c>
      <c r="M54" s="24">
        <f t="shared" si="64"/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</row>
    <row r="55" spans="1:27" s="20" customFormat="1" ht="39" thickBot="1" x14ac:dyDescent="0.25">
      <c r="A55" s="16" t="s">
        <v>77</v>
      </c>
      <c r="B55" s="25" t="s">
        <v>78</v>
      </c>
      <c r="C55" s="27" t="s">
        <v>30</v>
      </c>
      <c r="D55" s="19">
        <f t="shared" ref="D55" si="65">D56+D57+D58+D59+D60+D62+D63+D64</f>
        <v>0</v>
      </c>
      <c r="E55" s="19">
        <f t="shared" ref="E55:AA55" si="66">E56+E57+E58+E59+E60+E62+E63+E64</f>
        <v>0</v>
      </c>
      <c r="F55" s="19">
        <f t="shared" si="66"/>
        <v>0</v>
      </c>
      <c r="G55" s="19">
        <f t="shared" si="66"/>
        <v>0</v>
      </c>
      <c r="H55" s="19">
        <f t="shared" si="66"/>
        <v>0</v>
      </c>
      <c r="I55" s="19">
        <f t="shared" si="66"/>
        <v>0</v>
      </c>
      <c r="J55" s="19">
        <f t="shared" si="66"/>
        <v>0</v>
      </c>
      <c r="K55" s="19">
        <f t="shared" si="66"/>
        <v>0</v>
      </c>
      <c r="L55" s="24">
        <f t="shared" ref="L55:M55" si="67">L56+L57+L58</f>
        <v>0</v>
      </c>
      <c r="M55" s="24">
        <f t="shared" si="67"/>
        <v>0</v>
      </c>
      <c r="N55" s="19">
        <f t="shared" ref="N55" si="68">N56+N57+N58+N59+N60+N62+N63+N64</f>
        <v>0</v>
      </c>
      <c r="O55" s="19">
        <f t="shared" si="66"/>
        <v>0</v>
      </c>
      <c r="P55" s="19">
        <f t="shared" si="66"/>
        <v>0</v>
      </c>
      <c r="Q55" s="19">
        <f t="shared" si="66"/>
        <v>0</v>
      </c>
      <c r="R55" s="19">
        <f t="shared" si="66"/>
        <v>0</v>
      </c>
      <c r="S55" s="19">
        <f t="shared" ref="S55" si="69">S56+S57+S58+S59+S60+S62+S63+S64</f>
        <v>0</v>
      </c>
      <c r="T55" s="19">
        <f t="shared" si="66"/>
        <v>9</v>
      </c>
      <c r="U55" s="19">
        <f t="shared" si="66"/>
        <v>0</v>
      </c>
      <c r="V55" s="19">
        <f t="shared" si="66"/>
        <v>0</v>
      </c>
      <c r="W55" s="19">
        <f t="shared" si="66"/>
        <v>0</v>
      </c>
      <c r="X55" s="19">
        <f t="shared" si="66"/>
        <v>0</v>
      </c>
      <c r="Y55" s="19">
        <f t="shared" si="66"/>
        <v>0</v>
      </c>
      <c r="Z55" s="19">
        <f t="shared" si="66"/>
        <v>0</v>
      </c>
      <c r="AA55" s="19">
        <f t="shared" si="66"/>
        <v>0</v>
      </c>
    </row>
    <row r="56" spans="1:27" s="20" customFormat="1" ht="26.25" hidden="1" thickBot="1" x14ac:dyDescent="0.25">
      <c r="A56" s="16" t="s">
        <v>79</v>
      </c>
      <c r="B56" s="25" t="s">
        <v>80</v>
      </c>
      <c r="C56" s="27" t="s">
        <v>30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24">
        <f t="shared" ref="L56:M56" si="70">L57+L58+L59</f>
        <v>0</v>
      </c>
      <c r="M56" s="24">
        <f t="shared" si="70"/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</row>
    <row r="57" spans="1:27" s="20" customFormat="1" ht="26.25" hidden="1" thickBot="1" x14ac:dyDescent="0.25">
      <c r="A57" s="16" t="s">
        <v>81</v>
      </c>
      <c r="B57" s="25" t="s">
        <v>82</v>
      </c>
      <c r="C57" s="27" t="s">
        <v>30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24">
        <f t="shared" ref="L57:M57" si="71">L58+L59+L60</f>
        <v>0</v>
      </c>
      <c r="M57" s="24">
        <f t="shared" si="71"/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</row>
    <row r="58" spans="1:27" s="20" customFormat="1" ht="26.25" hidden="1" thickBot="1" x14ac:dyDescent="0.25">
      <c r="A58" s="16" t="s">
        <v>83</v>
      </c>
      <c r="B58" s="25" t="s">
        <v>84</v>
      </c>
      <c r="C58" s="27" t="s">
        <v>30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24">
        <f t="shared" ref="L58:M58" si="72">L59+L60+L61</f>
        <v>0</v>
      </c>
      <c r="M58" s="24">
        <f t="shared" si="72"/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</row>
    <row r="59" spans="1:27" s="20" customFormat="1" ht="26.25" hidden="1" thickBot="1" x14ac:dyDescent="0.25">
      <c r="A59" s="16" t="s">
        <v>85</v>
      </c>
      <c r="B59" s="25" t="s">
        <v>86</v>
      </c>
      <c r="C59" s="27" t="s">
        <v>30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24">
        <f t="shared" ref="L59:M59" si="73">L60+L61+L62</f>
        <v>0</v>
      </c>
      <c r="M59" s="24">
        <f t="shared" si="73"/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</row>
    <row r="60" spans="1:27" s="20" customFormat="1" ht="51.75" thickBot="1" x14ac:dyDescent="0.25">
      <c r="A60" s="16" t="s">
        <v>87</v>
      </c>
      <c r="B60" s="25" t="s">
        <v>88</v>
      </c>
      <c r="C60" s="27" t="s">
        <v>30</v>
      </c>
      <c r="D60" s="19">
        <f t="shared" ref="D60:AA60" si="74">D61</f>
        <v>0</v>
      </c>
      <c r="E60" s="19">
        <f t="shared" si="74"/>
        <v>0</v>
      </c>
      <c r="F60" s="19">
        <f t="shared" si="74"/>
        <v>0</v>
      </c>
      <c r="G60" s="19">
        <f t="shared" si="74"/>
        <v>0</v>
      </c>
      <c r="H60" s="19">
        <f t="shared" si="74"/>
        <v>0</v>
      </c>
      <c r="I60" s="19">
        <f t="shared" si="74"/>
        <v>0</v>
      </c>
      <c r="J60" s="19">
        <f t="shared" si="74"/>
        <v>0</v>
      </c>
      <c r="K60" s="19">
        <f t="shared" si="74"/>
        <v>0</v>
      </c>
      <c r="L60" s="24">
        <f t="shared" ref="L60:M60" si="75">L61+L62+L63</f>
        <v>0</v>
      </c>
      <c r="M60" s="24">
        <f t="shared" si="75"/>
        <v>0</v>
      </c>
      <c r="N60" s="19">
        <f t="shared" si="74"/>
        <v>0</v>
      </c>
      <c r="O60" s="19">
        <f t="shared" si="74"/>
        <v>0</v>
      </c>
      <c r="P60" s="19">
        <f t="shared" si="74"/>
        <v>0</v>
      </c>
      <c r="Q60" s="19">
        <f t="shared" si="74"/>
        <v>0</v>
      </c>
      <c r="R60" s="19">
        <f t="shared" si="74"/>
        <v>0</v>
      </c>
      <c r="S60" s="19">
        <f t="shared" si="74"/>
        <v>0</v>
      </c>
      <c r="T60" s="19">
        <f t="shared" si="74"/>
        <v>9</v>
      </c>
      <c r="U60" s="19">
        <f t="shared" si="74"/>
        <v>0</v>
      </c>
      <c r="V60" s="19">
        <f t="shared" si="74"/>
        <v>0</v>
      </c>
      <c r="W60" s="19">
        <f t="shared" si="74"/>
        <v>0</v>
      </c>
      <c r="X60" s="19">
        <f t="shared" si="74"/>
        <v>0</v>
      </c>
      <c r="Y60" s="19">
        <f t="shared" si="74"/>
        <v>0</v>
      </c>
      <c r="Z60" s="19">
        <f t="shared" si="74"/>
        <v>0</v>
      </c>
      <c r="AA60" s="19">
        <f t="shared" si="74"/>
        <v>0</v>
      </c>
    </row>
    <row r="61" spans="1:27" s="20" customFormat="1" ht="39.75" customHeight="1" thickBot="1" x14ac:dyDescent="0.25">
      <c r="A61" s="16" t="s">
        <v>89</v>
      </c>
      <c r="B61" s="17" t="s">
        <v>90</v>
      </c>
      <c r="C61" s="34" t="s">
        <v>91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24">
        <f t="shared" ref="L61:M61" si="76">L62+L63+L64</f>
        <v>0</v>
      </c>
      <c r="M61" s="24">
        <f t="shared" si="76"/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9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</row>
    <row r="62" spans="1:27" s="20" customFormat="1" ht="51.75" hidden="1" thickBot="1" x14ac:dyDescent="0.25">
      <c r="A62" s="16" t="s">
        <v>92</v>
      </c>
      <c r="B62" s="25" t="s">
        <v>93</v>
      </c>
      <c r="C62" s="27" t="s">
        <v>30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24">
        <f t="shared" ref="L62:M62" si="77">L63+L64+L65</f>
        <v>0</v>
      </c>
      <c r="M62" s="24">
        <f t="shared" si="77"/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</row>
    <row r="63" spans="1:27" s="20" customFormat="1" ht="39" hidden="1" thickBot="1" x14ac:dyDescent="0.25">
      <c r="A63" s="16" t="s">
        <v>94</v>
      </c>
      <c r="B63" s="25" t="s">
        <v>95</v>
      </c>
      <c r="C63" s="27" t="s">
        <v>30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24">
        <f t="shared" ref="L63:M63" si="78">L64+L65+L66</f>
        <v>0</v>
      </c>
      <c r="M63" s="24">
        <f t="shared" si="78"/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</row>
    <row r="64" spans="1:27" s="20" customFormat="1" ht="51.75" hidden="1" thickBot="1" x14ac:dyDescent="0.25">
      <c r="A64" s="16" t="s">
        <v>96</v>
      </c>
      <c r="B64" s="25" t="s">
        <v>97</v>
      </c>
      <c r="C64" s="27" t="s">
        <v>30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24">
        <f t="shared" ref="L64:M64" si="79">L65+L66+L67</f>
        <v>0</v>
      </c>
      <c r="M64" s="24">
        <f t="shared" si="79"/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</row>
    <row r="65" spans="1:27" s="20" customFormat="1" ht="51.75" hidden="1" thickBot="1" x14ac:dyDescent="0.25">
      <c r="A65" s="16" t="s">
        <v>98</v>
      </c>
      <c r="B65" s="25" t="s">
        <v>99</v>
      </c>
      <c r="C65" s="27" t="s">
        <v>30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24">
        <f t="shared" ref="L65:M65" si="80">L66+L67+L68</f>
        <v>0</v>
      </c>
      <c r="M65" s="24">
        <f t="shared" si="80"/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</row>
    <row r="66" spans="1:27" s="20" customFormat="1" ht="26.25" hidden="1" thickBot="1" x14ac:dyDescent="0.25">
      <c r="A66" s="16" t="s">
        <v>100</v>
      </c>
      <c r="B66" s="25" t="s">
        <v>101</v>
      </c>
      <c r="C66" s="27" t="s">
        <v>30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24">
        <f t="shared" ref="L66:M66" si="81">L67+L68+L69</f>
        <v>0</v>
      </c>
      <c r="M66" s="24">
        <f t="shared" si="81"/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</row>
    <row r="67" spans="1:27" s="20" customFormat="1" ht="39" hidden="1" thickBot="1" x14ac:dyDescent="0.25">
      <c r="A67" s="16" t="s">
        <v>102</v>
      </c>
      <c r="B67" s="25" t="s">
        <v>103</v>
      </c>
      <c r="C67" s="27" t="s">
        <v>30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24">
        <f t="shared" ref="L67:M67" si="82">L68+L69+L70</f>
        <v>0</v>
      </c>
      <c r="M67" s="24">
        <f t="shared" si="82"/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</row>
    <row r="68" spans="1:27" s="20" customFormat="1" ht="51.75" hidden="1" thickBot="1" x14ac:dyDescent="0.25">
      <c r="A68" s="16" t="s">
        <v>104</v>
      </c>
      <c r="B68" s="25" t="s">
        <v>105</v>
      </c>
      <c r="C68" s="27" t="s">
        <v>30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24">
        <f t="shared" ref="L68:M68" si="83">L69+L70+L71</f>
        <v>0</v>
      </c>
      <c r="M68" s="24">
        <f t="shared" si="83"/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</row>
    <row r="69" spans="1:27" s="20" customFormat="1" ht="64.5" hidden="1" thickBot="1" x14ac:dyDescent="0.25">
      <c r="A69" s="16" t="s">
        <v>106</v>
      </c>
      <c r="B69" s="25" t="s">
        <v>107</v>
      </c>
      <c r="C69" s="27" t="s">
        <v>30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24">
        <f t="shared" ref="L69:M69" si="84">L70+L71+L72</f>
        <v>0</v>
      </c>
      <c r="M69" s="24">
        <f t="shared" si="84"/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</row>
    <row r="70" spans="1:27" s="20" customFormat="1" ht="64.5" hidden="1" thickBot="1" x14ac:dyDescent="0.25">
      <c r="A70" s="16" t="s">
        <v>108</v>
      </c>
      <c r="B70" s="25" t="s">
        <v>109</v>
      </c>
      <c r="C70" s="27" t="s">
        <v>30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24">
        <f t="shared" ref="L70:M70" si="85">L71+L72+L73</f>
        <v>0</v>
      </c>
      <c r="M70" s="24">
        <f t="shared" si="85"/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</row>
    <row r="71" spans="1:27" s="20" customFormat="1" ht="39" thickBot="1" x14ac:dyDescent="0.25">
      <c r="A71" s="16" t="s">
        <v>110</v>
      </c>
      <c r="B71" s="25" t="s">
        <v>111</v>
      </c>
      <c r="C71" s="27" t="s">
        <v>30</v>
      </c>
      <c r="D71" s="19">
        <f t="shared" ref="D71:AA71" si="86">D72</f>
        <v>0</v>
      </c>
      <c r="E71" s="19">
        <f t="shared" si="86"/>
        <v>0</v>
      </c>
      <c r="F71" s="19">
        <f t="shared" si="86"/>
        <v>0</v>
      </c>
      <c r="G71" s="19">
        <f t="shared" si="86"/>
        <v>0</v>
      </c>
      <c r="H71" s="19">
        <f t="shared" si="86"/>
        <v>0</v>
      </c>
      <c r="I71" s="19">
        <f t="shared" si="86"/>
        <v>0</v>
      </c>
      <c r="J71" s="19">
        <f t="shared" si="86"/>
        <v>0</v>
      </c>
      <c r="K71" s="19">
        <f t="shared" si="86"/>
        <v>0</v>
      </c>
      <c r="L71" s="24">
        <f t="shared" ref="L71:M71" si="87">L72+L73+L74</f>
        <v>0</v>
      </c>
      <c r="M71" s="24">
        <f t="shared" si="87"/>
        <v>0</v>
      </c>
      <c r="N71" s="19">
        <f t="shared" si="86"/>
        <v>0</v>
      </c>
      <c r="O71" s="19">
        <f t="shared" si="86"/>
        <v>0</v>
      </c>
      <c r="P71" s="19">
        <f t="shared" si="86"/>
        <v>0</v>
      </c>
      <c r="Q71" s="19">
        <f t="shared" si="86"/>
        <v>0</v>
      </c>
      <c r="R71" s="19">
        <f t="shared" si="86"/>
        <v>0</v>
      </c>
      <c r="S71" s="19">
        <f t="shared" si="86"/>
        <v>0</v>
      </c>
      <c r="T71" s="19">
        <f t="shared" si="86"/>
        <v>0</v>
      </c>
      <c r="U71" s="19">
        <f t="shared" si="86"/>
        <v>0</v>
      </c>
      <c r="V71" s="19">
        <f t="shared" si="86"/>
        <v>0</v>
      </c>
      <c r="W71" s="19">
        <f t="shared" si="86"/>
        <v>0</v>
      </c>
      <c r="X71" s="19">
        <f t="shared" si="86"/>
        <v>0</v>
      </c>
      <c r="Y71" s="19">
        <f t="shared" si="86"/>
        <v>0</v>
      </c>
      <c r="Z71" s="19">
        <f t="shared" si="86"/>
        <v>0</v>
      </c>
      <c r="AA71" s="19">
        <f t="shared" si="86"/>
        <v>0</v>
      </c>
    </row>
    <row r="72" spans="1:27" s="20" customFormat="1" ht="39" hidden="1" thickBot="1" x14ac:dyDescent="0.25">
      <c r="A72" s="16" t="s">
        <v>112</v>
      </c>
      <c r="B72" s="17" t="s">
        <v>113</v>
      </c>
      <c r="C72" s="18" t="s">
        <v>114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24">
        <f t="shared" ref="L72:M72" si="88">L73+L74+L75</f>
        <v>0</v>
      </c>
      <c r="M72" s="24">
        <f t="shared" si="88"/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</row>
    <row r="73" spans="1:27" s="20" customFormat="1" ht="39" thickBot="1" x14ac:dyDescent="0.25">
      <c r="A73" s="16" t="s">
        <v>115</v>
      </c>
      <c r="B73" s="25" t="s">
        <v>116</v>
      </c>
      <c r="C73" s="27" t="s">
        <v>30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24">
        <f t="shared" ref="L73:M73" si="89">L74+L75+L76</f>
        <v>0</v>
      </c>
      <c r="M73" s="24">
        <f t="shared" si="89"/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</row>
    <row r="74" spans="1:27" s="20" customFormat="1" ht="26.25" thickBot="1" x14ac:dyDescent="0.25">
      <c r="A74" s="16" t="s">
        <v>117</v>
      </c>
      <c r="B74" s="25" t="s">
        <v>118</v>
      </c>
      <c r="C74" s="27" t="s">
        <v>30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24">
        <f t="shared" ref="L74:M74" si="90">L75+L76+L77</f>
        <v>0</v>
      </c>
      <c r="M74" s="24">
        <f t="shared" si="90"/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</row>
    <row r="75" spans="1:27" x14ac:dyDescent="0.2"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</row>
    <row r="76" spans="1:27" x14ac:dyDescent="0.2"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</row>
  </sheetData>
  <mergeCells count="26"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  <mergeCell ref="X1:Z8"/>
    <mergeCell ref="A9:Z12"/>
    <mergeCell ref="A14:A19"/>
    <mergeCell ref="B14:B19"/>
    <mergeCell ref="C14:C19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</mergeCells>
  <pageMargins left="0.23622047244094491" right="0.23622047244094491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2018-01-11T07:47:29Z</dcterms:created>
  <dcterms:modified xsi:type="dcterms:W3CDTF">2019-06-05T08:54:10Z</dcterms:modified>
</cp:coreProperties>
</file>